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firstSheet="6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<sst xmlns="http://schemas.openxmlformats.org/spreadsheetml/2006/main" count="462" uniqueCount="261">
  <si>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</si>
  <si>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</si>
  <si>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</si>
  <si>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</si>
  <si>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</si>
  <si>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</si>
  <si>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</si>
  <si>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</si>
  <si>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</si>
  <si>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</si>
  <si>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</si>
  <si>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</si>
  <si>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</si>
  <si>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</si>
  <si>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八、其他收入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</si>
  <si>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</si>
  <si>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</si>
  <si>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</si>
  <si>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</si>
  <si>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</si>
  <si>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</si>
  <si>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</si>
  <si>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</si>
  <si>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</si>
  <si>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</si>
  <si>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</si>
  <si>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</si>
  <si>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</si>
  <si>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</si>
  <si>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</si>
  <si>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</si>
  <si>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</si>
  <si>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</si>
  <si>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</si>
  <si>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</si>
  <si>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</si>
  <si>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</si>
  <si>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</si>
  <si>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</si>
  <si>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</si>
  <si>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</si>
  <si>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</si>
  <si>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</si>
  <si>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</si>
  <si>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</si>
  <si>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</si>
  <si>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</si>
  <si>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</si>
  <si>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</si>
  <si>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</si>
  <si>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</si>
  <si>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</si>
  <si>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</si>
  <si>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</si>
  <si>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</si>
  <si>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</si>
  <si>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</si>
  <si>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</si>
  <si>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</si>
  <si>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</si>
  <si>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</si>
  <si>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</si>
  <si>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</si>
  <si>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</si>
  <si>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</si>
  <si>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</si>
  <si>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</si>
  <si>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</si>
  <si>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</si>
  <si>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</si>
  <si>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</si>
  <si>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</si>
  <si>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</si>
  <si>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</si>
  <si>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</si>
  <si>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</si>
  <si>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</si>
  <si>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</si>
  <si>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</si>
  <si>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</si>
  <si>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</si>
  <si>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</si>
  <si>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</si>
  <si>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</si>
  <si>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</si>
  <si>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</si>
  <si>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</si>
  <si>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</si>
  <si>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</si>
  <si>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</si>
  <si>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</si>
  <si>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</si>
  <si>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</si>
  <si>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</si>
  <si>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</si>
  <si>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</si>
  <si>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</si>
  <si>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</si>
  <si>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</si>
  <si>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</si>
  <si>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</si>
  <si>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</si>
  <si>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</si>
  <si>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</si>
  <si>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</si>
  <si>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</si>
  <si>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</si>
  <si>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</si>
  <si>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</si>
  <si>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</si>
  <si>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</si>
  <si>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</si>
  <si>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</si>
  <si>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</si>
  <si>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</si>
  <si>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</si>
  <si>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</si>
  <si>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</si>
  <si>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</si>
  <si>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</si>
  <si>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</si>
  <si>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</si>
  <si>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</si>
  <si>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</si>
  <si>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</si>
  <si>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</si>
  <si>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</si>
  <si>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</si>
  <si>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</si>
  <si>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</si>
  <si>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</si>
  <si>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</si>
  <si>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</si>
  <si>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</si>
  <si>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</si>
  <si>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</si>
  <si>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</si>
  <si>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</si>
  <si>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</si>
  <si>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</si>
  <si>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</si>
  <si>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</si>
  <si>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</si>
  <si>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</si>
  <si>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</si>
  <si>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</si>
  <si>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</si>
  <si>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</si>
  <si>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</si>
  <si>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</si>
  <si>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</si>
  <si>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</si>
  <si>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</si>
  <si>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</si>
  <si>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</si>
  <si>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</si>
  <si>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</si>
  <si>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</si>
  <si>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</si>
  <si>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</si>
  <si>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</si>
  <si>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</si>
  <si>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</si>
  <si>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</si>
  <si>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</si>
  <si>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</si>
  <si>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</si>
  <si>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</si>
  <si>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</si>
  <si>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</si>
  <si>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</si>
  <si>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</si>
  <si>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</si>
  <si>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</si>
  <si>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</si>
  <si>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</si>
  <si>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</si>
  <si>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</si>
  <si>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</si>
  <si>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</si>
  <si>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</si>
  <si>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</si>
  <si>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</si>
  <si>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</si>
  <si>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</si>
  <si>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</si>
  <si>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</si>
  <si>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</si>
  <si>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</si>
  <si>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</si>
  <si>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</si>
  <si>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</si>
  <si>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</si>
  <si>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</si>
  <si>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</si>
  <si>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</si>
  <si>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</si>
  <si>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</si>
  <si>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</si>
  <si>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</si>
  <si>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</si>
  <si>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</si>
  <si>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</si>
  <si>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</si>
  <si>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</si>
  <si>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</si>
  <si>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</si>
  <si>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</si>
  <si>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</si>
  <si>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</si>
  <si>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</si>
  <si>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</si>
  <si>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</si>
  <si>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</si>
  <si>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</si>
  <si>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</si>
  <si>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</si>
  <si>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</si>
  <si>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</si>
  <si>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</si>
  <si>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</si>
  <si>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</si>
  <si>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</si>
  <si>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</si>
  <si>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</si>
  <si>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</si>
  <si>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</si>
  <si>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</si>
  <si>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</si>
  <si>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</si>
  <si>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107  人，其中：在职人员  107  人，离退休人员   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</si>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</sst>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176" fontId="0" fillId="0" borderId="1" xfId="0" applyNumberFormat="1" applyFont="1" applyFill="1" applyBorder="1" applyAlignment="1">
      <alignment vertical="center"/>
    </xf>
    <xf numFmtId="4" fontId="7" fillId="0" borderId="14" xfId="0" applyNumberFormat="1" applyFont="1" applyFill="1" applyBorder="1" applyAlignment="1">
      <alignment horizontal="right" vertical="center" shrinkToFi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18" sqref="C18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1283.65</v>
      </c>
      <c r="C6" s="47" t="s">
        <v>7</v>
      </c>
      <c r="D6" s="24">
        <v>950.25</v>
      </c>
    </row>
    <row r="7" ht="21" customHeight="1" spans="1:4">
      <c r="A7" s="51" t="s">
        <v>8</v>
      </c>
      <c r="B7" s="24"/>
      <c r="C7" s="47" t="s">
        <v>9</v>
      </c>
      <c r="D7" s="24">
        <v>225.53</v>
      </c>
    </row>
    <row r="8" ht="21" customHeight="1" spans="1:4">
      <c r="A8" s="51" t="s">
        <v>10</v>
      </c>
      <c r="B8" s="24"/>
      <c r="C8" s="47" t="s">
        <v>11</v>
      </c>
      <c r="D8" s="24">
        <v>39.32</v>
      </c>
    </row>
    <row r="9" ht="21" customHeight="1" spans="1:4">
      <c r="A9" s="24" t="s">
        <v>12</v>
      </c>
      <c r="B9" s="24"/>
      <c r="C9" s="47" t="s">
        <v>13</v>
      </c>
      <c r="D9" s="24">
        <v>68.55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/>
      <c r="B11" s="24"/>
      <c r="C11" s="24" t="s">
        <v>16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1283.65</v>
      </c>
      <c r="C16" s="25" t="s">
        <v>18</v>
      </c>
      <c r="D16" s="25">
        <f>SUM(D6:D15)</f>
        <v>1283.65</v>
      </c>
    </row>
    <row r="17" ht="21" customHeight="1" spans="1:4">
      <c r="A17" s="24" t="s">
        <v>19</v>
      </c>
      <c r="B17" s="24"/>
      <c r="C17" s="24" t="s">
        <v>20</v>
      </c>
      <c r="D17" s="24"/>
    </row>
    <row r="18" ht="21" customHeight="1" spans="1:4">
      <c r="A18" s="24" t="s">
        <v>21</v>
      </c>
      <c r="B18" s="24"/>
      <c r="C18" s="24"/>
      <c r="D18" s="24"/>
    </row>
    <row r="19" ht="21" customHeight="1" spans="1:4">
      <c r="A19" s="25" t="s">
        <v>22</v>
      </c>
      <c r="B19" s="25">
        <f>B16+B17+B18</f>
        <v>1283.65</v>
      </c>
      <c r="C19" s="25" t="s">
        <v>23</v>
      </c>
      <c r="D19" s="25">
        <f>D16+D17</f>
        <v>1283.65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P46"/>
  <sheetViews>
    <sheetView showZeros="0" topLeftCell="A37" workbookViewId="0">
      <selection activeCell="B42" sqref="B42:E42"/>
    </sheetView>
  </sheetViews>
  <sheetFormatPr defaultColWidth="9" defaultRowHeight="14.4"/>
  <cols>
    <col min="1" max="1" width="38.25" customWidth="1"/>
    <col min="2" max="2" width="9.37962962962963"/>
    <col min="3" max="3" width="12.6296296296296"/>
    <col min="4" max="4" width="9.37962962962963"/>
    <col min="5" max="5" width="12.6296296296296"/>
    <col min="7" max="16" width="3.37962962962963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25</v>
      </c>
      <c r="B4" s="17" t="s">
        <v>26</v>
      </c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28</v>
      </c>
      <c r="P4" s="17" t="s">
        <v>29</v>
      </c>
    </row>
    <row r="5" s="31" customFormat="1" ht="42.75" customHeight="1" spans="1:16">
      <c r="A5" s="50"/>
      <c r="B5" s="50"/>
      <c r="C5" s="17" t="s">
        <v>30</v>
      </c>
      <c r="D5" s="33" t="s">
        <v>31</v>
      </c>
      <c r="E5" s="33"/>
      <c r="F5" s="33"/>
      <c r="G5" s="17" t="s">
        <v>32</v>
      </c>
      <c r="H5" s="33" t="s">
        <v>33</v>
      </c>
      <c r="I5" s="33"/>
      <c r="J5" s="33"/>
      <c r="K5" s="17" t="s">
        <v>34</v>
      </c>
      <c r="L5" s="17" t="s">
        <v>35</v>
      </c>
      <c r="M5" s="17" t="s">
        <v>36</v>
      </c>
      <c r="N5" s="17" t="s">
        <v>37</v>
      </c>
      <c r="O5" s="50"/>
      <c r="P5" s="50"/>
    </row>
    <row r="6" s="31" customFormat="1" ht="119.25" customHeight="1" spans="1:16">
      <c r="A6" s="44"/>
      <c r="B6" s="44"/>
      <c r="C6" s="44"/>
      <c r="D6" s="33" t="s">
        <v>38</v>
      </c>
      <c r="E6" s="33" t="s">
        <v>8</v>
      </c>
      <c r="F6" s="33" t="s">
        <v>10</v>
      </c>
      <c r="G6" s="44"/>
      <c r="H6" s="33" t="s">
        <v>38</v>
      </c>
      <c r="I6" s="33" t="s">
        <v>39</v>
      </c>
      <c r="J6" s="33" t="s">
        <v>40</v>
      </c>
      <c r="K6" s="44"/>
      <c r="L6" s="44"/>
      <c r="M6" s="44"/>
      <c r="N6" s="44"/>
      <c r="O6" s="44"/>
      <c r="P6" s="44"/>
    </row>
    <row r="7" ht="18" customHeight="1" spans="1:16">
      <c r="A7" s="45" t="s">
        <v>7</v>
      </c>
      <c r="B7" s="24">
        <v>950.25</v>
      </c>
      <c r="C7" s="24">
        <v>950.25</v>
      </c>
      <c r="D7" s="24">
        <v>950.25</v>
      </c>
      <c r="E7" s="24">
        <v>950.25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43</v>
      </c>
      <c r="B10" s="24">
        <v>950.25</v>
      </c>
      <c r="C10" s="24">
        <v>950.25</v>
      </c>
      <c r="D10" s="24">
        <v>950.25</v>
      </c>
      <c r="E10" s="24">
        <v>950.25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44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45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46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47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48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49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50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51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52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53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54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55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56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57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58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59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225.53</v>
      </c>
      <c r="C27" s="24">
        <v>225.53</v>
      </c>
      <c r="D27" s="24">
        <v>225.53</v>
      </c>
      <c r="E27" s="24">
        <v>225.53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6" t="s">
        <v>60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62</v>
      </c>
      <c r="B30" s="24">
        <v>149.49</v>
      </c>
      <c r="C30" s="24">
        <v>149.49</v>
      </c>
      <c r="D30" s="24">
        <v>149.49</v>
      </c>
      <c r="E30" s="24">
        <v>149.49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63</v>
      </c>
      <c r="B31" s="24">
        <v>74.75</v>
      </c>
      <c r="C31" s="24">
        <v>74.75</v>
      </c>
      <c r="D31" s="24">
        <v>74.75</v>
      </c>
      <c r="E31" s="24">
        <v>74.75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66</v>
      </c>
      <c r="B34" s="24">
        <v>1.29</v>
      </c>
      <c r="C34" s="24">
        <v>1.29</v>
      </c>
      <c r="D34" s="24">
        <v>1.29</v>
      </c>
      <c r="E34" s="24">
        <v>1.29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67</v>
      </c>
      <c r="B35" s="24">
        <v>1.29</v>
      </c>
      <c r="C35" s="24">
        <v>1.29</v>
      </c>
      <c r="D35" s="24">
        <v>1.29</v>
      </c>
      <c r="E35" s="24">
        <v>1.29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68</v>
      </c>
      <c r="B36" s="24">
        <v>39.32</v>
      </c>
      <c r="C36" s="24">
        <v>39.32</v>
      </c>
      <c r="D36" s="24">
        <v>39.32</v>
      </c>
      <c r="E36" s="24">
        <v>39.32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70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71</v>
      </c>
      <c r="B39" s="24">
        <v>39.32</v>
      </c>
      <c r="C39" s="24">
        <v>39.32</v>
      </c>
      <c r="D39" s="24">
        <v>39.32</v>
      </c>
      <c r="E39" s="24">
        <v>39.32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68.55</v>
      </c>
      <c r="C40" s="24">
        <v>68.55</v>
      </c>
      <c r="D40" s="24">
        <v>68.55</v>
      </c>
      <c r="E40" s="24">
        <v>68.55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73</v>
      </c>
      <c r="B42" s="24">
        <v>68.55</v>
      </c>
      <c r="C42" s="24">
        <v>68.55</v>
      </c>
      <c r="D42" s="24">
        <v>68.55</v>
      </c>
      <c r="E42" s="24">
        <v>68.55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30</v>
      </c>
      <c r="B46" s="24">
        <v>1283.65</v>
      </c>
      <c r="C46" s="24">
        <f>E46+F46+N46</f>
        <v>1283.65</v>
      </c>
      <c r="D46" s="24">
        <v>1283.65</v>
      </c>
      <c r="E46" s="24">
        <f>E10+E27+E36+E40</f>
        <v>1283.65</v>
      </c>
      <c r="F46" s="24">
        <f>F7+F27+F36+F40+F43</f>
        <v>0</v>
      </c>
      <c r="G46" s="24">
        <f>G7+G27+G36+G40+G43</f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4583333333333" footer="0.314583333333333"/>
  <pageSetup paperSize="9" scale="74" orientation="portrait" horizontalDpi="6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47"/>
  <sheetViews>
    <sheetView showZeros="0" topLeftCell="A31" workbookViewId="0">
      <selection activeCell="F46" sqref="F46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77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25</v>
      </c>
      <c r="B4" s="33" t="s">
        <v>26</v>
      </c>
      <c r="C4" s="33" t="s">
        <v>78</v>
      </c>
      <c r="D4" s="33"/>
      <c r="E4" s="33"/>
      <c r="F4" s="33" t="s">
        <v>79</v>
      </c>
      <c r="G4" s="33" t="s">
        <v>80</v>
      </c>
      <c r="H4" s="33" t="s">
        <v>81</v>
      </c>
      <c r="I4" s="33" t="s">
        <v>82</v>
      </c>
    </row>
    <row r="5" s="31" customFormat="1" ht="40.5" customHeight="1" spans="1:9">
      <c r="A5" s="33"/>
      <c r="B5" s="33"/>
      <c r="C5" s="33" t="s">
        <v>30</v>
      </c>
      <c r="D5" s="33" t="s">
        <v>83</v>
      </c>
      <c r="E5" s="33" t="s">
        <v>84</v>
      </c>
      <c r="F5" s="33"/>
      <c r="G5" s="33"/>
      <c r="H5" s="33"/>
      <c r="I5" s="33"/>
    </row>
    <row r="6" ht="15.75" customHeight="1" spans="1:9">
      <c r="A6" s="45" t="s">
        <v>7</v>
      </c>
      <c r="B6" s="24">
        <v>950.25</v>
      </c>
      <c r="C6" s="24">
        <f>D6+E6</f>
        <v>950.25</v>
      </c>
      <c r="D6" s="24">
        <v>950.25</v>
      </c>
      <c r="E6" s="24"/>
      <c r="F6" s="24">
        <f>F7+F9+F15+F18+F20+F22+F24+F26</f>
        <v>0</v>
      </c>
      <c r="G6" s="24"/>
      <c r="H6" s="24"/>
      <c r="I6" s="24"/>
    </row>
    <row r="7" ht="15.75" customHeight="1" spans="1:9">
      <c r="A7" s="24" t="s">
        <v>85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86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41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42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950.25</v>
      </c>
      <c r="C11" s="24">
        <f>D11+E11</f>
        <v>950.25</v>
      </c>
      <c r="D11" s="24">
        <v>950.25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50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51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52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53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54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55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56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57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58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59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f>B31+B32+B35</f>
        <v>225.53</v>
      </c>
      <c r="C28" s="24">
        <f>C31+C32+C35</f>
        <v>225.53</v>
      </c>
      <c r="D28" s="24">
        <f>D31+D32+D35</f>
        <v>225.53</v>
      </c>
      <c r="E28" s="24"/>
      <c r="F28" s="24"/>
      <c r="G28" s="24"/>
      <c r="H28" s="24"/>
      <c r="I28" s="24"/>
    </row>
    <row r="29" ht="15.75" customHeight="1" spans="1:9">
      <c r="A29" s="46" t="s">
        <v>60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61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62</v>
      </c>
      <c r="B31" s="24">
        <v>149.49</v>
      </c>
      <c r="C31" s="24">
        <v>149.49</v>
      </c>
      <c r="D31" s="24">
        <v>149.49</v>
      </c>
      <c r="E31" s="24"/>
      <c r="F31" s="24"/>
      <c r="G31" s="24"/>
      <c r="H31" s="24"/>
      <c r="I31" s="24"/>
    </row>
    <row r="32" ht="15.75" customHeight="1" spans="1:9">
      <c r="A32" s="24" t="s">
        <v>63</v>
      </c>
      <c r="B32" s="24">
        <v>74.75</v>
      </c>
      <c r="C32" s="24">
        <v>74.75</v>
      </c>
      <c r="D32" s="24">
        <v>74.75</v>
      </c>
      <c r="E32" s="24"/>
      <c r="F32" s="24"/>
      <c r="G32" s="24"/>
      <c r="H32" s="24"/>
      <c r="I32" s="24"/>
    </row>
    <row r="33" ht="15.75" customHeight="1" spans="1:9">
      <c r="A33" s="24" t="s">
        <v>64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65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66</v>
      </c>
      <c r="B35" s="24">
        <v>1.29</v>
      </c>
      <c r="C35" s="24">
        <v>1.29</v>
      </c>
      <c r="D35" s="24">
        <v>1.29</v>
      </c>
      <c r="E35" s="24"/>
      <c r="F35" s="24"/>
      <c r="G35" s="24"/>
      <c r="H35" s="24"/>
      <c r="I35" s="24"/>
    </row>
    <row r="36" ht="15.75" customHeight="1" spans="1:9">
      <c r="A36" s="24" t="s">
        <v>67</v>
      </c>
      <c r="B36" s="24">
        <v>1.29</v>
      </c>
      <c r="C36" s="24">
        <v>1.29</v>
      </c>
      <c r="D36" s="24">
        <v>1.29</v>
      </c>
      <c r="E36" s="24"/>
      <c r="F36" s="24"/>
      <c r="G36" s="24"/>
      <c r="H36" s="24"/>
      <c r="I36" s="24"/>
    </row>
    <row r="37" ht="15.75" customHeight="1" spans="1:9">
      <c r="A37" s="24" t="s">
        <v>68</v>
      </c>
      <c r="B37" s="24">
        <v>39.32</v>
      </c>
      <c r="C37" s="24">
        <v>39.32</v>
      </c>
      <c r="D37" s="24">
        <v>39.32</v>
      </c>
      <c r="E37" s="24"/>
      <c r="F37" s="24"/>
      <c r="G37" s="24"/>
      <c r="H37" s="24"/>
      <c r="I37" s="24"/>
    </row>
    <row r="38" ht="15.75" customHeight="1" spans="1:9">
      <c r="A38" s="24" t="s">
        <v>69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70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71</v>
      </c>
      <c r="B40" s="24">
        <v>39.32</v>
      </c>
      <c r="C40" s="24">
        <v>39.32</v>
      </c>
      <c r="D40" s="24">
        <v>39.32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68.55</v>
      </c>
      <c r="C41" s="24">
        <v>68.55</v>
      </c>
      <c r="D41" s="24">
        <v>68.55</v>
      </c>
      <c r="E41" s="24"/>
      <c r="F41" s="24"/>
      <c r="G41" s="24"/>
      <c r="H41" s="24"/>
      <c r="I41" s="24"/>
    </row>
    <row r="42" ht="15.75" customHeight="1" spans="1:9">
      <c r="A42" s="24" t="s">
        <v>72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73</v>
      </c>
      <c r="B43" s="24">
        <v>68.55</v>
      </c>
      <c r="C43" s="24">
        <v>68.55</v>
      </c>
      <c r="D43" s="24">
        <v>68.55</v>
      </c>
      <c r="E43" s="24"/>
      <c r="F43" s="24"/>
      <c r="G43" s="24"/>
      <c r="H43" s="24"/>
      <c r="I43" s="24"/>
    </row>
    <row r="44" ht="15.75" customHeight="1" spans="1:9">
      <c r="A44" s="24" t="s">
        <v>74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75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76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30</v>
      </c>
      <c r="B47" s="24">
        <f>B11+B28+B37+B41</f>
        <v>1283.65</v>
      </c>
      <c r="C47" s="24">
        <f>C11+C28+C37+C41</f>
        <v>1283.65</v>
      </c>
      <c r="D47" s="24">
        <v>1283.65</v>
      </c>
      <c r="E47" s="24"/>
      <c r="F47" s="24">
        <f>F6+F28+F37+F41+F44</f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8333333333333" right="0.708333333333333" top="0.747916666666667" bottom="0.747916666666667" header="0.314583333333333" footer="0.314583333333333"/>
  <pageSetup paperSize="9" scale="8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20"/>
  <sheetViews>
    <sheetView showZeros="0" topLeftCell="A4" workbookViewId="0">
      <selection activeCell="F9" sqref="F9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87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30</v>
      </c>
      <c r="E5" s="33" t="s">
        <v>88</v>
      </c>
      <c r="F5" s="33" t="s">
        <v>89</v>
      </c>
    </row>
    <row r="6" ht="21.75" customHeight="1" spans="1:6">
      <c r="A6" s="24" t="s">
        <v>6</v>
      </c>
      <c r="B6" s="24">
        <v>1283.65</v>
      </c>
      <c r="C6" s="47" t="s">
        <v>7</v>
      </c>
      <c r="D6" s="48">
        <v>950.25</v>
      </c>
      <c r="E6" s="48">
        <v>950.25</v>
      </c>
      <c r="F6" s="48"/>
    </row>
    <row r="7" ht="21.75" customHeight="1" spans="1:6">
      <c r="A7" s="27" t="s">
        <v>8</v>
      </c>
      <c r="B7" s="24">
        <v>1283.65</v>
      </c>
      <c r="C7" s="47" t="s">
        <v>9</v>
      </c>
      <c r="D7" s="48">
        <v>225.53</v>
      </c>
      <c r="E7" s="48">
        <v>225.53</v>
      </c>
      <c r="F7" s="48"/>
    </row>
    <row r="8" ht="21.75" customHeight="1" spans="1:6">
      <c r="A8" s="27" t="s">
        <v>10</v>
      </c>
      <c r="B8" s="24"/>
      <c r="C8" s="47" t="s">
        <v>11</v>
      </c>
      <c r="D8" s="48">
        <v>39.32</v>
      </c>
      <c r="E8" s="48">
        <v>39.32</v>
      </c>
      <c r="F8" s="48"/>
    </row>
    <row r="9" ht="21.75" customHeight="1" spans="1:6">
      <c r="A9" s="24" t="s">
        <v>12</v>
      </c>
      <c r="B9" s="24"/>
      <c r="C9" s="47" t="s">
        <v>13</v>
      </c>
      <c r="D9" s="48">
        <v>68.55</v>
      </c>
      <c r="E9" s="48">
        <v>68.55</v>
      </c>
      <c r="F9" s="48"/>
    </row>
    <row r="10" ht="21.75" customHeight="1" spans="1:6">
      <c r="A10" s="24"/>
      <c r="B10" s="48"/>
      <c r="C10" s="24" t="s">
        <v>15</v>
      </c>
      <c r="D10" s="48"/>
      <c r="E10" s="48"/>
      <c r="F10" s="48"/>
    </row>
    <row r="11" ht="21.75" customHeight="1" spans="1:6">
      <c r="A11" s="24"/>
      <c r="B11" s="48"/>
      <c r="C11" s="24"/>
      <c r="D11" s="48"/>
      <c r="E11" s="48"/>
      <c r="F11" s="48"/>
    </row>
    <row r="12" ht="21.75" customHeight="1" spans="1:6">
      <c r="A12" s="24"/>
      <c r="B12" s="48"/>
      <c r="C12" s="24"/>
      <c r="D12" s="48">
        <f>E12+F12</f>
        <v>0</v>
      </c>
      <c r="E12" s="48">
        <f t="shared" ref="E12:E15" si="0">F12+G12</f>
        <v>0</v>
      </c>
      <c r="F12" s="48"/>
    </row>
    <row r="13" ht="21.75" customHeight="1" spans="1:6">
      <c r="A13" s="24"/>
      <c r="B13" s="48"/>
      <c r="C13" s="24"/>
      <c r="D13" s="48">
        <f>E13+F13</f>
        <v>0</v>
      </c>
      <c r="E13" s="48">
        <f t="shared" si="0"/>
        <v>0</v>
      </c>
      <c r="F13" s="48"/>
    </row>
    <row r="14" ht="21.75" customHeight="1" spans="1:6">
      <c r="A14" s="24"/>
      <c r="B14" s="48"/>
      <c r="C14" s="24"/>
      <c r="D14" s="48">
        <f>E14+F14</f>
        <v>0</v>
      </c>
      <c r="E14" s="48">
        <f t="shared" si="0"/>
        <v>0</v>
      </c>
      <c r="F14" s="48"/>
    </row>
    <row r="15" ht="21.75" customHeight="1" spans="1:6">
      <c r="A15" s="24"/>
      <c r="B15" s="48"/>
      <c r="C15" s="24"/>
      <c r="D15" s="48">
        <f>E15+F15</f>
        <v>0</v>
      </c>
      <c r="E15" s="48">
        <f t="shared" si="0"/>
        <v>0</v>
      </c>
      <c r="F15" s="48"/>
    </row>
    <row r="16" ht="21.75" customHeight="1" spans="1:6">
      <c r="A16" s="25" t="s">
        <v>17</v>
      </c>
      <c r="B16" s="49">
        <f>B6+B9</f>
        <v>1283.65</v>
      </c>
      <c r="C16" s="25" t="s">
        <v>18</v>
      </c>
      <c r="D16" s="48">
        <f>SUM(D6:D15)</f>
        <v>1283.65</v>
      </c>
      <c r="E16" s="48">
        <f>SUM(E6:E15)</f>
        <v>1283.65</v>
      </c>
      <c r="F16" s="48"/>
    </row>
    <row r="17" ht="21.75" customHeight="1" spans="1:6">
      <c r="A17" s="27" t="s">
        <v>21</v>
      </c>
      <c r="B17" s="48"/>
      <c r="C17" s="27" t="s">
        <v>20</v>
      </c>
      <c r="D17" s="48">
        <f t="shared" ref="D17:D20" si="1">E17+F17</f>
        <v>0</v>
      </c>
      <c r="E17" s="48">
        <f t="shared" ref="E17:E19" si="2">F17+G17</f>
        <v>0</v>
      </c>
      <c r="F17" s="48"/>
    </row>
    <row r="18" ht="21.75" customHeight="1" spans="1:6">
      <c r="A18" s="27" t="s">
        <v>90</v>
      </c>
      <c r="B18" s="48"/>
      <c r="C18" s="24"/>
      <c r="D18" s="48">
        <f t="shared" si="1"/>
        <v>0</v>
      </c>
      <c r="E18" s="48">
        <f t="shared" si="2"/>
        <v>0</v>
      </c>
      <c r="F18" s="48"/>
    </row>
    <row r="19" ht="21.75" customHeight="1" spans="1:6">
      <c r="A19" s="27" t="s">
        <v>91</v>
      </c>
      <c r="B19" s="48"/>
      <c r="C19" s="24"/>
      <c r="D19" s="48">
        <f t="shared" si="1"/>
        <v>0</v>
      </c>
      <c r="E19" s="48">
        <f t="shared" si="2"/>
        <v>0</v>
      </c>
      <c r="F19" s="48"/>
    </row>
    <row r="20" ht="21.75" customHeight="1" spans="1:6">
      <c r="A20" s="25" t="s">
        <v>22</v>
      </c>
      <c r="B20" s="49">
        <f>B16+B17+B18+B19</f>
        <v>1283.65</v>
      </c>
      <c r="C20" s="25" t="s">
        <v>23</v>
      </c>
      <c r="D20" s="48">
        <f>SUM(D10:D19)</f>
        <v>1283.65</v>
      </c>
      <c r="E20" s="48">
        <f>SUM(E10:E19)</f>
        <v>1283.65</v>
      </c>
      <c r="F20" s="48">
        <f>F16+F17</f>
        <v>0</v>
      </c>
    </row>
  </sheetData>
  <mergeCells count="3">
    <mergeCell ref="A2:F2"/>
    <mergeCell ref="A4:B4"/>
    <mergeCell ref="C4:F4"/>
  </mergeCells>
  <printOptions horizontalCentered="1"/>
  <pageMargins left="0.708333333333333" right="0.708333333333333" top="0.747916666666667" bottom="0.747916666666667" header="0.314583333333333" footer="0.314583333333333"/>
  <pageSetup paperSize="9" scale="8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F44"/>
  <sheetViews>
    <sheetView showZeros="0" topLeftCell="A40" workbookViewId="0">
      <selection activeCell="J51" sqref="J51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92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25</v>
      </c>
      <c r="B4" s="33" t="s">
        <v>26</v>
      </c>
      <c r="C4" s="33" t="s">
        <v>78</v>
      </c>
      <c r="D4" s="33"/>
      <c r="E4" s="33"/>
      <c r="F4" s="17" t="s">
        <v>79</v>
      </c>
    </row>
    <row r="5" s="31" customFormat="1" ht="27" customHeight="1" spans="1:6">
      <c r="A5" s="33"/>
      <c r="B5" s="33"/>
      <c r="C5" s="33" t="s">
        <v>30</v>
      </c>
      <c r="D5" s="33" t="s">
        <v>83</v>
      </c>
      <c r="E5" s="33" t="s">
        <v>84</v>
      </c>
      <c r="F5" s="44"/>
    </row>
    <row r="6" ht="18" customHeight="1" spans="1:6">
      <c r="A6" s="45" t="s">
        <v>7</v>
      </c>
      <c r="B6" s="24">
        <v>950.25</v>
      </c>
      <c r="C6" s="24">
        <f>D6+E6</f>
        <v>950.25</v>
      </c>
      <c r="D6" s="24">
        <v>950.25</v>
      </c>
      <c r="E6" s="24"/>
      <c r="F6" s="24">
        <f>F7+F9+F15+F18+F20+F22+F24+F26</f>
        <v>0</v>
      </c>
    </row>
    <row r="7" ht="18" customHeight="1" spans="1:6">
      <c r="A7" s="24" t="s">
        <v>85</v>
      </c>
      <c r="B7" s="24"/>
      <c r="C7" s="24"/>
      <c r="D7" s="24"/>
      <c r="E7" s="24"/>
      <c r="F7" s="24"/>
    </row>
    <row r="8" ht="18" customHeight="1" spans="1:6">
      <c r="A8" s="24" t="s">
        <v>86</v>
      </c>
      <c r="B8" s="24"/>
      <c r="C8" s="24"/>
      <c r="D8" s="24"/>
      <c r="E8" s="24"/>
      <c r="F8" s="24"/>
    </row>
    <row r="9" ht="18" customHeight="1" spans="1:6">
      <c r="A9" s="24" t="s">
        <v>41</v>
      </c>
      <c r="B9" s="24"/>
      <c r="C9" s="24"/>
      <c r="D9" s="24"/>
      <c r="E9" s="24"/>
      <c r="F9" s="24"/>
    </row>
    <row r="10" ht="18" customHeight="1" spans="1:6">
      <c r="A10" s="24" t="s">
        <v>42</v>
      </c>
      <c r="B10" s="24"/>
      <c r="C10" s="24"/>
      <c r="D10" s="24"/>
      <c r="E10" s="24"/>
      <c r="F10" s="24"/>
    </row>
    <row r="11" ht="18" customHeight="1" spans="1:6">
      <c r="A11" s="24" t="s">
        <v>43</v>
      </c>
      <c r="B11" s="24">
        <v>950.25</v>
      </c>
      <c r="C11" s="24">
        <f>D11+E11</f>
        <v>950.25</v>
      </c>
      <c r="D11" s="24">
        <v>950.25</v>
      </c>
      <c r="E11" s="24"/>
      <c r="F11" s="24"/>
    </row>
    <row r="12" ht="18" customHeight="1" spans="1:6">
      <c r="A12" s="24" t="s">
        <v>44</v>
      </c>
      <c r="B12" s="24"/>
      <c r="C12" s="24"/>
      <c r="D12" s="24"/>
      <c r="E12" s="24"/>
      <c r="F12" s="24"/>
    </row>
    <row r="13" ht="18" customHeight="1" spans="1:6">
      <c r="A13" s="24" t="s">
        <v>45</v>
      </c>
      <c r="B13" s="24"/>
      <c r="C13" s="24"/>
      <c r="D13" s="24"/>
      <c r="E13" s="24"/>
      <c r="F13" s="24"/>
    </row>
    <row r="14" ht="18" customHeight="1" spans="1:6">
      <c r="A14" s="24" t="s">
        <v>46</v>
      </c>
      <c r="B14" s="24"/>
      <c r="C14" s="24"/>
      <c r="D14" s="24"/>
      <c r="E14" s="24"/>
      <c r="F14" s="24"/>
    </row>
    <row r="15" ht="18" customHeight="1" spans="1:6">
      <c r="A15" s="24" t="s">
        <v>47</v>
      </c>
      <c r="B15" s="24"/>
      <c r="C15" s="24"/>
      <c r="D15" s="24"/>
      <c r="E15" s="24"/>
      <c r="F15" s="24"/>
    </row>
    <row r="16" ht="18" customHeight="1" spans="1:6">
      <c r="A16" s="24" t="s">
        <v>48</v>
      </c>
      <c r="B16" s="24"/>
      <c r="C16" s="24"/>
      <c r="D16" s="24"/>
      <c r="E16" s="24"/>
      <c r="F16" s="24"/>
    </row>
    <row r="17" ht="18" customHeight="1" spans="1:6">
      <c r="A17" s="24" t="s">
        <v>49</v>
      </c>
      <c r="B17" s="24"/>
      <c r="C17" s="24"/>
      <c r="D17" s="24"/>
      <c r="E17" s="24"/>
      <c r="F17" s="24"/>
    </row>
    <row r="18" ht="18" customHeight="1" spans="1:6">
      <c r="A18" s="24" t="s">
        <v>50</v>
      </c>
      <c r="B18" s="24"/>
      <c r="C18" s="24"/>
      <c r="D18" s="24"/>
      <c r="E18" s="24"/>
      <c r="F18" s="24"/>
    </row>
    <row r="19" ht="18" customHeight="1" spans="1:6">
      <c r="A19" s="24" t="s">
        <v>51</v>
      </c>
      <c r="B19" s="24"/>
      <c r="C19" s="24"/>
      <c r="D19" s="24"/>
      <c r="E19" s="24"/>
      <c r="F19" s="24"/>
    </row>
    <row r="20" ht="18" customHeight="1" spans="1:6">
      <c r="A20" s="24" t="s">
        <v>52</v>
      </c>
      <c r="B20" s="24"/>
      <c r="C20" s="24"/>
      <c r="D20" s="24"/>
      <c r="E20" s="24"/>
      <c r="F20" s="24"/>
    </row>
    <row r="21" ht="18" customHeight="1" spans="1:6">
      <c r="A21" s="24" t="s">
        <v>53</v>
      </c>
      <c r="B21" s="24"/>
      <c r="C21" s="24"/>
      <c r="D21" s="24"/>
      <c r="E21" s="24"/>
      <c r="F21" s="24"/>
    </row>
    <row r="22" ht="18" customHeight="1" spans="1:6">
      <c r="A22" s="24" t="s">
        <v>54</v>
      </c>
      <c r="B22" s="24"/>
      <c r="C22" s="24"/>
      <c r="D22" s="24"/>
      <c r="E22" s="24"/>
      <c r="F22" s="24"/>
    </row>
    <row r="23" ht="18" customHeight="1" spans="1:6">
      <c r="A23" s="24" t="s">
        <v>55</v>
      </c>
      <c r="B23" s="24"/>
      <c r="C23" s="24"/>
      <c r="D23" s="24"/>
      <c r="E23" s="24"/>
      <c r="F23" s="24"/>
    </row>
    <row r="24" ht="18" customHeight="1" spans="1:6">
      <c r="A24" s="24" t="s">
        <v>56</v>
      </c>
      <c r="B24" s="24"/>
      <c r="C24" s="24"/>
      <c r="D24" s="24"/>
      <c r="E24" s="24"/>
      <c r="F24" s="24"/>
    </row>
    <row r="25" ht="18" customHeight="1" spans="1:6">
      <c r="A25" s="24" t="s">
        <v>57</v>
      </c>
      <c r="B25" s="24"/>
      <c r="C25" s="24"/>
      <c r="D25" s="24"/>
      <c r="E25" s="24"/>
      <c r="F25" s="24"/>
    </row>
    <row r="26" ht="18" customHeight="1" spans="1:6">
      <c r="A26" s="24" t="s">
        <v>58</v>
      </c>
      <c r="B26" s="24"/>
      <c r="C26" s="24"/>
      <c r="D26" s="24"/>
      <c r="E26" s="24"/>
      <c r="F26" s="24"/>
    </row>
    <row r="27" ht="18" customHeight="1" spans="1:6">
      <c r="A27" s="24" t="s">
        <v>59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225.53</v>
      </c>
      <c r="C28" s="24">
        <v>225.53</v>
      </c>
      <c r="D28" s="24">
        <v>225.53</v>
      </c>
      <c r="E28" s="24"/>
      <c r="F28" s="24"/>
    </row>
    <row r="29" ht="18" customHeight="1" spans="1:6">
      <c r="A29" s="46" t="s">
        <v>60</v>
      </c>
      <c r="B29" s="24"/>
      <c r="C29" s="24"/>
      <c r="D29" s="24"/>
      <c r="E29" s="24"/>
      <c r="F29" s="24"/>
    </row>
    <row r="30" ht="18" customHeight="1" spans="1:6">
      <c r="A30" s="24" t="s">
        <v>61</v>
      </c>
      <c r="B30" s="24"/>
      <c r="C30" s="24"/>
      <c r="D30" s="24"/>
      <c r="E30" s="24"/>
      <c r="F30" s="24"/>
    </row>
    <row r="31" ht="18" customHeight="1" spans="1:6">
      <c r="A31" s="24" t="s">
        <v>62</v>
      </c>
      <c r="B31" s="24">
        <v>149.49</v>
      </c>
      <c r="C31" s="24">
        <v>149.49</v>
      </c>
      <c r="D31" s="24">
        <v>149.49</v>
      </c>
      <c r="E31" s="24"/>
      <c r="F31" s="24"/>
    </row>
    <row r="32" ht="18" customHeight="1" spans="1:6">
      <c r="A32" s="24" t="s">
        <v>63</v>
      </c>
      <c r="B32" s="24">
        <v>74.75</v>
      </c>
      <c r="C32" s="24">
        <v>74.75</v>
      </c>
      <c r="D32" s="24">
        <v>74.75</v>
      </c>
      <c r="E32" s="24"/>
      <c r="F32" s="24"/>
    </row>
    <row r="33" ht="18" customHeight="1" spans="1:6">
      <c r="A33" s="24" t="s">
        <v>64</v>
      </c>
      <c r="B33" s="24"/>
      <c r="C33" s="24"/>
      <c r="D33" s="24"/>
      <c r="E33" s="24"/>
      <c r="F33" s="24"/>
    </row>
    <row r="34" ht="18" customHeight="1" spans="1:6">
      <c r="A34" s="24" t="s">
        <v>65</v>
      </c>
      <c r="B34" s="24"/>
      <c r="C34" s="24"/>
      <c r="D34" s="24"/>
      <c r="E34" s="24"/>
      <c r="F34" s="24"/>
    </row>
    <row r="35" ht="18" customHeight="1" spans="1:6">
      <c r="A35" s="24" t="s">
        <v>66</v>
      </c>
      <c r="B35" s="24">
        <v>1.29</v>
      </c>
      <c r="C35" s="24">
        <v>1.29</v>
      </c>
      <c r="D35" s="24">
        <v>1.29</v>
      </c>
      <c r="E35" s="24"/>
      <c r="F35" s="24"/>
    </row>
    <row r="36" ht="18" customHeight="1" spans="1:6">
      <c r="A36" s="24" t="s">
        <v>67</v>
      </c>
      <c r="B36" s="24">
        <v>1.29</v>
      </c>
      <c r="C36" s="24">
        <v>1.29</v>
      </c>
      <c r="D36" s="24">
        <v>1.29</v>
      </c>
      <c r="E36" s="24"/>
      <c r="F36" s="24"/>
    </row>
    <row r="37" ht="18" customHeight="1" spans="1:6">
      <c r="A37" s="24" t="s">
        <v>68</v>
      </c>
      <c r="B37" s="24">
        <v>39.32</v>
      </c>
      <c r="C37" s="24">
        <v>39.32</v>
      </c>
      <c r="D37" s="24">
        <v>39.32</v>
      </c>
      <c r="E37" s="24"/>
      <c r="F37" s="24"/>
    </row>
    <row r="38" ht="18" customHeight="1" spans="1:6">
      <c r="A38" s="24" t="s">
        <v>69</v>
      </c>
      <c r="B38" s="24"/>
      <c r="C38" s="24"/>
      <c r="D38" s="24"/>
      <c r="E38" s="24"/>
      <c r="F38" s="24"/>
    </row>
    <row r="39" ht="18" customHeight="1" spans="1:6">
      <c r="A39" s="24" t="s">
        <v>70</v>
      </c>
      <c r="B39" s="24"/>
      <c r="C39" s="24"/>
      <c r="D39" s="24"/>
      <c r="E39" s="24"/>
      <c r="F39" s="24"/>
    </row>
    <row r="40" ht="18" customHeight="1" spans="1:6">
      <c r="A40" s="24" t="s">
        <v>71</v>
      </c>
      <c r="B40" s="24">
        <v>39.32</v>
      </c>
      <c r="C40" s="24">
        <v>39.32</v>
      </c>
      <c r="D40" s="24">
        <v>39.32</v>
      </c>
      <c r="E40" s="24"/>
      <c r="F40" s="24"/>
    </row>
    <row r="41" ht="18" customHeight="1" spans="1:6">
      <c r="A41" s="24" t="s">
        <v>13</v>
      </c>
      <c r="B41" s="24">
        <v>68.55</v>
      </c>
      <c r="C41" s="24">
        <v>68.55</v>
      </c>
      <c r="D41" s="24">
        <v>68.55</v>
      </c>
      <c r="E41" s="24"/>
      <c r="F41" s="24"/>
    </row>
    <row r="42" ht="18" customHeight="1" spans="1:6">
      <c r="A42" s="24" t="s">
        <v>72</v>
      </c>
      <c r="B42" s="24"/>
      <c r="C42" s="24"/>
      <c r="D42" s="24"/>
      <c r="E42" s="24"/>
      <c r="F42" s="24"/>
    </row>
    <row r="43" ht="18" customHeight="1" spans="1:6">
      <c r="A43" s="24" t="s">
        <v>73</v>
      </c>
      <c r="B43" s="24">
        <v>68.55</v>
      </c>
      <c r="C43" s="24">
        <v>68.55</v>
      </c>
      <c r="D43" s="24">
        <v>68.55</v>
      </c>
      <c r="E43" s="24"/>
      <c r="F43" s="24"/>
    </row>
    <row r="44" ht="18" customHeight="1" spans="1:6">
      <c r="A44" s="25" t="s">
        <v>30</v>
      </c>
      <c r="B44" s="24">
        <f>B6+B28+B37+B41</f>
        <v>1283.65</v>
      </c>
      <c r="C44" s="24">
        <f t="shared" ref="B44:F44" si="0">C6+C28+C37+C41</f>
        <v>1283.65</v>
      </c>
      <c r="D44" s="24">
        <f t="shared" si="0"/>
        <v>1283.65</v>
      </c>
      <c r="E44" s="24">
        <f t="shared" si="0"/>
        <v>0</v>
      </c>
      <c r="F44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8333333333333" right="0.708333333333333" top="0.747916666666667" bottom="0.747916666666667" header="0.314583333333333" footer="0.314583333333333"/>
  <pageSetup paperSize="9" scale="90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A1" sqref="A1:F39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93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94</v>
      </c>
      <c r="B4" s="18" t="s">
        <v>26</v>
      </c>
      <c r="C4" s="23" t="s">
        <v>78</v>
      </c>
      <c r="D4" s="23"/>
      <c r="E4" s="23"/>
      <c r="F4" s="33" t="s">
        <v>79</v>
      </c>
    </row>
    <row r="5" ht="25.5" customHeight="1" spans="1:6">
      <c r="A5" s="33"/>
      <c r="B5" s="22"/>
      <c r="C5" s="23" t="s">
        <v>30</v>
      </c>
      <c r="D5" s="23" t="s">
        <v>83</v>
      </c>
      <c r="E5" s="23" t="s">
        <v>84</v>
      </c>
      <c r="F5" s="23"/>
    </row>
    <row r="6" ht="18" customHeight="1" spans="1:6">
      <c r="A6" s="34" t="s">
        <v>95</v>
      </c>
      <c r="B6" s="24">
        <f>B7+B8+B12+B13+B14+B16+B17</f>
        <v>1283.65</v>
      </c>
      <c r="C6" s="24">
        <f t="shared" ref="B6:D6" si="0">SUM(C7:C19)</f>
        <v>1283.65</v>
      </c>
      <c r="D6" s="24">
        <f t="shared" si="0"/>
        <v>1283.65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96</v>
      </c>
      <c r="B7" s="41">
        <v>665.175</v>
      </c>
      <c r="C7" s="41">
        <v>665.175</v>
      </c>
      <c r="D7" s="41">
        <v>665.175</v>
      </c>
      <c r="E7" s="24"/>
      <c r="F7" s="24"/>
    </row>
    <row r="8" ht="18" customHeight="1" spans="1:6">
      <c r="A8" s="35" t="s">
        <v>97</v>
      </c>
      <c r="B8" s="42">
        <v>285.075</v>
      </c>
      <c r="C8" s="42">
        <v>285.075</v>
      </c>
      <c r="D8" s="42">
        <v>285.075</v>
      </c>
      <c r="E8" s="24"/>
      <c r="F8" s="24"/>
    </row>
    <row r="9" ht="18" customHeight="1" spans="1:6">
      <c r="A9" s="35" t="s">
        <v>98</v>
      </c>
      <c r="B9" s="24">
        <f>C9+F9</f>
        <v>0</v>
      </c>
      <c r="C9" s="24">
        <f t="shared" ref="C9:C11" si="2">D9+G9</f>
        <v>0</v>
      </c>
      <c r="D9" s="24">
        <f t="shared" ref="D9:D11" si="3">E9+H9</f>
        <v>0</v>
      </c>
      <c r="E9" s="24"/>
      <c r="F9" s="24"/>
    </row>
    <row r="10" ht="18" customHeight="1" spans="1:6">
      <c r="A10" s="35" t="s">
        <v>99</v>
      </c>
      <c r="B10" s="24">
        <f>C10+F10</f>
        <v>0</v>
      </c>
      <c r="C10" s="24">
        <f t="shared" si="2"/>
        <v>0</v>
      </c>
      <c r="D10" s="24">
        <f t="shared" si="3"/>
        <v>0</v>
      </c>
      <c r="E10" s="24"/>
      <c r="F10" s="24"/>
    </row>
    <row r="11" ht="18" customHeight="1" spans="1:6">
      <c r="A11" s="35" t="s">
        <v>100</v>
      </c>
      <c r="B11" s="24">
        <f>C11+F11</f>
        <v>0</v>
      </c>
      <c r="C11" s="24">
        <f t="shared" si="2"/>
        <v>0</v>
      </c>
      <c r="D11" s="24">
        <f t="shared" si="3"/>
        <v>0</v>
      </c>
      <c r="E11" s="24"/>
      <c r="F11" s="24"/>
    </row>
    <row r="12" ht="18" customHeight="1" spans="1:6">
      <c r="A12" s="35" t="s">
        <v>101</v>
      </c>
      <c r="B12" s="43">
        <v>149.49</v>
      </c>
      <c r="C12" s="43">
        <v>149.49</v>
      </c>
      <c r="D12" s="43">
        <v>149.49</v>
      </c>
      <c r="E12" s="24"/>
      <c r="F12" s="24"/>
    </row>
    <row r="13" ht="18" customHeight="1" spans="1:6">
      <c r="A13" s="35" t="s">
        <v>102</v>
      </c>
      <c r="B13" s="24">
        <v>74.75</v>
      </c>
      <c r="C13" s="24">
        <v>74.75</v>
      </c>
      <c r="D13" s="24">
        <v>74.75</v>
      </c>
      <c r="E13" s="24"/>
      <c r="F13" s="24"/>
    </row>
    <row r="14" ht="18" customHeight="1" spans="1:6">
      <c r="A14" s="35" t="s">
        <v>103</v>
      </c>
      <c r="B14" s="24">
        <v>39.32</v>
      </c>
      <c r="C14" s="24">
        <v>39.32</v>
      </c>
      <c r="D14" s="24">
        <v>39.32</v>
      </c>
      <c r="E14" s="24"/>
      <c r="F14" s="24"/>
    </row>
    <row r="15" ht="18" customHeight="1" spans="1:6">
      <c r="A15" s="35" t="s">
        <v>104</v>
      </c>
      <c r="B15" s="24">
        <f>C15+F15</f>
        <v>0</v>
      </c>
      <c r="C15" s="24">
        <f>D15+G15</f>
        <v>0</v>
      </c>
      <c r="D15" s="24">
        <f>E15+H15</f>
        <v>0</v>
      </c>
      <c r="E15" s="24"/>
      <c r="F15" s="24"/>
    </row>
    <row r="16" ht="18" customHeight="1" spans="1:6">
      <c r="A16" s="35" t="s">
        <v>105</v>
      </c>
      <c r="B16" s="24">
        <v>1.29</v>
      </c>
      <c r="C16" s="24">
        <v>1.29</v>
      </c>
      <c r="D16" s="24">
        <v>1.29</v>
      </c>
      <c r="E16" s="24"/>
      <c r="F16" s="24"/>
    </row>
    <row r="17" ht="18" customHeight="1" spans="1:6">
      <c r="A17" s="35" t="s">
        <v>106</v>
      </c>
      <c r="B17" s="24">
        <v>68.55</v>
      </c>
      <c r="C17" s="24">
        <v>68.55</v>
      </c>
      <c r="D17" s="24">
        <v>68.55</v>
      </c>
      <c r="E17" s="24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109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110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111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112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113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114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115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116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117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118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119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120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121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122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123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124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125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126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127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128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129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130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131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132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133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134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135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136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137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138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139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140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141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142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143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144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145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146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147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148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149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150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151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152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153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8.8" spans="1:6">
      <c r="A65" s="34" t="s">
        <v>154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155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156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157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158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159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160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161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162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163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164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165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166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167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155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156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157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158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159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160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161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168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169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170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171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162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163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164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165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172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8.8" spans="1:6">
      <c r="A95" s="34" t="s">
        <v>173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174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175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176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174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180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181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182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183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184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186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30</v>
      </c>
      <c r="B112" s="24">
        <f t="shared" ref="B112:F112" si="61">B6+B20+B48+B60+B65+B78+B95+B98+B104+B107</f>
        <v>1283.65</v>
      </c>
      <c r="C112" s="24">
        <f t="shared" si="61"/>
        <v>1283.65</v>
      </c>
      <c r="D112" s="24">
        <f t="shared" si="61"/>
        <v>1283.65</v>
      </c>
      <c r="E112" s="24">
        <f t="shared" si="61"/>
        <v>0</v>
      </c>
      <c r="F112" s="24">
        <f t="shared" si="61"/>
        <v>0</v>
      </c>
    </row>
    <row r="113" spans="1:6">
      <c r="A113" s="40" t="s">
        <v>188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1" workbookViewId="0">
      <selection activeCell="B40" sqref="B40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93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94</v>
      </c>
      <c r="B3" s="18" t="s">
        <v>26</v>
      </c>
      <c r="C3" s="23" t="s">
        <v>78</v>
      </c>
      <c r="D3" s="23"/>
      <c r="E3" s="23"/>
      <c r="F3" s="33" t="s">
        <v>79</v>
      </c>
    </row>
    <row r="4" ht="21" customHeight="1" spans="1:6">
      <c r="A4" s="33"/>
      <c r="B4" s="22"/>
      <c r="C4" s="23" t="s">
        <v>30</v>
      </c>
      <c r="D4" s="23" t="s">
        <v>83</v>
      </c>
      <c r="E4" s="23" t="s">
        <v>84</v>
      </c>
      <c r="F4" s="23"/>
    </row>
    <row r="5" ht="18" customHeight="1" spans="1:6">
      <c r="A5" s="34" t="s">
        <v>189</v>
      </c>
      <c r="E5" s="24">
        <f>SUM(E6:E9)</f>
        <v>0</v>
      </c>
      <c r="F5" s="24">
        <f>SUM(F6:F9)</f>
        <v>0</v>
      </c>
    </row>
    <row r="6" ht="18" customHeight="1" spans="1:6">
      <c r="A6" s="35" t="s">
        <v>190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194</v>
      </c>
      <c r="B14" s="24"/>
      <c r="C14" s="37"/>
      <c r="D14" s="37"/>
      <c r="E14" s="37"/>
      <c r="F14" s="24"/>
    </row>
    <row r="15" ht="18" customHeight="1" spans="1:6">
      <c r="A15" s="35" t="s">
        <v>130</v>
      </c>
      <c r="B15" s="24"/>
      <c r="C15" s="36"/>
      <c r="D15" s="36"/>
      <c r="E15" s="36"/>
      <c r="F15" s="24"/>
    </row>
    <row r="16" ht="18" customHeight="1" spans="1:6">
      <c r="A16" s="35" t="s">
        <v>125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159</v>
      </c>
      <c r="B27" s="24"/>
      <c r="C27" s="37"/>
      <c r="D27" s="37"/>
      <c r="E27" s="37"/>
      <c r="F27" s="24"/>
    </row>
    <row r="28" ht="18" customHeight="1" spans="1:6">
      <c r="A28" s="35" t="s">
        <v>166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200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201</v>
      </c>
      <c r="B36" s="24">
        <v>1283.65</v>
      </c>
      <c r="C36" s="24">
        <v>1283.65</v>
      </c>
      <c r="D36" s="24">
        <v>1283.65</v>
      </c>
      <c r="E36" s="24"/>
      <c r="F36" s="24"/>
    </row>
    <row r="37" ht="18" customHeight="1" spans="1:6">
      <c r="A37" s="35" t="s">
        <v>202</v>
      </c>
      <c r="B37" s="24">
        <v>1283.65</v>
      </c>
      <c r="C37" s="24">
        <v>1283.65</v>
      </c>
      <c r="D37" s="24">
        <v>1283.65</v>
      </c>
      <c r="E37" s="24"/>
      <c r="F37" s="24"/>
    </row>
    <row r="38" ht="18" customHeight="1" spans="1:6">
      <c r="A38" s="35" t="s">
        <v>203</v>
      </c>
      <c r="B38" s="24"/>
      <c r="C38" s="24"/>
      <c r="D38" s="24"/>
      <c r="E38" s="24"/>
      <c r="F38" s="24"/>
    </row>
    <row r="39" ht="18" customHeight="1" spans="1:6">
      <c r="A39" s="35" t="s">
        <v>204</v>
      </c>
      <c r="B39" s="24"/>
      <c r="C39" s="24"/>
      <c r="D39" s="24"/>
      <c r="E39" s="24"/>
      <c r="F39" s="24"/>
    </row>
    <row r="40" ht="18" customHeight="1" spans="1:6">
      <c r="A40" s="34" t="s">
        <v>205</v>
      </c>
      <c r="B40" s="24"/>
      <c r="C40" s="24"/>
      <c r="D40" s="24"/>
      <c r="E40" s="24"/>
      <c r="F40" s="24"/>
    </row>
    <row r="41" ht="18" customHeight="1" spans="1:6">
      <c r="A41" s="35" t="s">
        <v>206</v>
      </c>
      <c r="B41" s="24"/>
      <c r="C41" s="37"/>
      <c r="D41" s="37"/>
      <c r="E41" s="37"/>
      <c r="F41" s="24"/>
    </row>
    <row r="42" ht="18" customHeight="1" spans="1:6">
      <c r="A42" s="35" t="s">
        <v>207</v>
      </c>
      <c r="B42" s="24"/>
      <c r="C42" s="37"/>
      <c r="D42" s="37"/>
      <c r="E42" s="37"/>
      <c r="F42" s="24"/>
    </row>
    <row r="43" ht="18" customHeight="1" spans="1:6">
      <c r="A43" s="38" t="s">
        <v>208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209</v>
      </c>
      <c r="B47" s="24"/>
      <c r="C47" s="24"/>
      <c r="D47" s="24"/>
      <c r="E47" s="24"/>
      <c r="F47" s="24"/>
    </row>
    <row r="48" ht="18" customHeight="1" spans="1:6">
      <c r="A48" s="35" t="s">
        <v>210</v>
      </c>
      <c r="B48" s="24"/>
      <c r="C48" s="24"/>
      <c r="D48" s="24"/>
      <c r="E48" s="24"/>
      <c r="F48" s="24"/>
    </row>
    <row r="49" ht="18" customHeight="1" spans="1:6">
      <c r="A49" s="35" t="s">
        <v>211</v>
      </c>
      <c r="B49" s="24"/>
      <c r="C49" s="24"/>
      <c r="D49" s="24"/>
      <c r="E49" s="24"/>
      <c r="F49" s="24"/>
    </row>
    <row r="50" ht="18" customHeight="1" spans="1:6">
      <c r="A50" s="38" t="s">
        <v>212</v>
      </c>
      <c r="B50" s="24"/>
      <c r="C50" s="24"/>
      <c r="D50" s="24"/>
      <c r="E50" s="24"/>
      <c r="F50" s="24"/>
    </row>
    <row r="51" ht="18" customHeight="1" spans="1:6">
      <c r="A51" s="35" t="s">
        <v>213</v>
      </c>
      <c r="B51" s="24"/>
      <c r="C51" s="37"/>
      <c r="D51" s="37"/>
      <c r="E51" s="37"/>
      <c r="F51" s="24"/>
    </row>
    <row r="52" ht="18" customHeight="1" spans="1:6">
      <c r="A52" s="35" t="s">
        <v>145</v>
      </c>
      <c r="B52" s="24"/>
      <c r="C52" s="37"/>
      <c r="D52" s="37"/>
      <c r="E52" s="37"/>
      <c r="F52" s="24"/>
    </row>
    <row r="53" ht="18" customHeight="1" spans="1:6">
      <c r="A53" s="35" t="s">
        <v>147</v>
      </c>
      <c r="B53" s="24"/>
      <c r="C53" s="37"/>
      <c r="D53" s="37"/>
      <c r="E53" s="37"/>
      <c r="F53" s="24"/>
    </row>
    <row r="54" ht="18" customHeight="1" spans="1:6">
      <c r="A54" s="35" t="s">
        <v>214</v>
      </c>
      <c r="B54" s="24"/>
      <c r="C54" s="24"/>
      <c r="D54" s="24"/>
      <c r="E54" s="24"/>
      <c r="F54" s="24"/>
    </row>
    <row r="55" ht="18" customHeight="1" spans="1:6">
      <c r="A55" s="35" t="s">
        <v>215</v>
      </c>
      <c r="B55" s="24"/>
      <c r="C55" s="24"/>
      <c r="D55" s="24"/>
      <c r="E55" s="24"/>
      <c r="F55" s="24"/>
    </row>
    <row r="56" ht="18" customHeight="1" spans="1:6">
      <c r="A56" s="38" t="s">
        <v>216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217</v>
      </c>
      <c r="B59" s="24"/>
      <c r="C59" s="24"/>
      <c r="D59" s="24"/>
      <c r="E59" s="24"/>
      <c r="F59" s="24"/>
    </row>
    <row r="60" ht="18" customHeight="1" spans="1:6">
      <c r="A60" s="35" t="s">
        <v>150</v>
      </c>
      <c r="B60" s="24"/>
      <c r="C60" s="37"/>
      <c r="D60" s="37"/>
      <c r="E60" s="37"/>
      <c r="F60" s="24"/>
    </row>
    <row r="61" ht="18" customHeight="1" spans="1:6">
      <c r="A61" s="35" t="s">
        <v>151</v>
      </c>
      <c r="B61" s="24"/>
      <c r="C61" s="37"/>
      <c r="D61" s="37"/>
      <c r="E61" s="37"/>
      <c r="F61" s="24"/>
    </row>
    <row r="62" ht="18" customHeight="1" spans="1:6">
      <c r="A62" s="35" t="s">
        <v>152</v>
      </c>
      <c r="B62" s="24"/>
      <c r="C62" s="37"/>
      <c r="D62" s="37"/>
      <c r="E62" s="37"/>
      <c r="F62" s="24"/>
    </row>
    <row r="63" ht="18" customHeight="1" spans="1:6">
      <c r="A63" s="35" t="s">
        <v>153</v>
      </c>
      <c r="B63" s="24"/>
      <c r="C63" s="37"/>
      <c r="D63" s="37"/>
      <c r="E63" s="37"/>
      <c r="F63" s="24"/>
    </row>
    <row r="64" ht="18" customHeight="1" spans="1:6">
      <c r="A64" s="38" t="s">
        <v>218</v>
      </c>
      <c r="B64" s="24"/>
      <c r="C64" s="24"/>
      <c r="D64" s="24"/>
      <c r="E64" s="24"/>
      <c r="F64" s="24"/>
    </row>
    <row r="65" ht="18" customHeight="1" spans="1:6">
      <c r="A65" s="35" t="s">
        <v>219</v>
      </c>
      <c r="B65" s="24"/>
      <c r="C65" s="37"/>
      <c r="D65" s="37"/>
      <c r="E65" s="37"/>
      <c r="F65" s="24"/>
    </row>
    <row r="66" ht="18" customHeight="1" spans="1:6">
      <c r="A66" s="35" t="s">
        <v>220</v>
      </c>
      <c r="B66" s="24"/>
      <c r="C66" s="37"/>
      <c r="D66" s="37"/>
      <c r="E66" s="37"/>
      <c r="F66" s="24"/>
    </row>
    <row r="67" ht="18" customHeight="1" spans="1:6">
      <c r="A67" s="34" t="s">
        <v>221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30</v>
      </c>
      <c r="B72" s="24"/>
      <c r="C72" s="24"/>
      <c r="D72" s="24"/>
      <c r="E72" s="24"/>
      <c r="F72" s="24"/>
    </row>
    <row r="73" spans="1:6">
      <c r="A73" s="40" t="s">
        <v>188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9" sqref="B19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222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223</v>
      </c>
    </row>
    <row r="5" ht="24" customHeight="1" spans="1:2">
      <c r="A5" s="24" t="s">
        <v>30</v>
      </c>
      <c r="B5" s="24">
        <f>SUM(B6:B8)</f>
        <v>0</v>
      </c>
    </row>
    <row r="6" ht="24" customHeight="1" spans="1:2">
      <c r="A6" s="27" t="s">
        <v>224</v>
      </c>
      <c r="B6" s="24"/>
    </row>
    <row r="7" ht="24" customHeight="1" spans="1:2">
      <c r="A7" s="27" t="s">
        <v>225</v>
      </c>
      <c r="B7" s="24"/>
    </row>
    <row r="8" ht="24" customHeight="1" spans="1:2">
      <c r="A8" s="27" t="s">
        <v>226</v>
      </c>
      <c r="B8" s="24">
        <f>SUM(B9:B10)</f>
        <v>0</v>
      </c>
    </row>
    <row r="9" ht="24" customHeight="1" spans="1:2">
      <c r="A9" s="27" t="s">
        <v>227</v>
      </c>
      <c r="B9" s="24"/>
    </row>
    <row r="10" ht="24" customHeight="1" spans="1:2">
      <c r="A10" s="27" t="s">
        <v>228</v>
      </c>
      <c r="B10" s="24"/>
    </row>
    <row r="11" ht="30.75" customHeight="1" spans="1:2">
      <c r="A11" s="28" t="s">
        <v>229</v>
      </c>
      <c r="B11" s="28"/>
    </row>
    <row r="12" ht="30.75" customHeight="1" spans="1:2">
      <c r="A12" s="29" t="s">
        <v>230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231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78</v>
      </c>
      <c r="D4" s="20"/>
      <c r="E4" s="21"/>
      <c r="F4" s="17" t="s">
        <v>79</v>
      </c>
    </row>
    <row r="5" ht="23.25" customHeight="1" spans="1:6">
      <c r="A5" s="22"/>
      <c r="B5" s="22"/>
      <c r="C5" s="23" t="s">
        <v>30</v>
      </c>
      <c r="D5" s="23" t="s">
        <v>83</v>
      </c>
      <c r="E5" s="23" t="s">
        <v>84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opLeftCell="A4"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234</v>
      </c>
      <c r="B4" s="4"/>
      <c r="C4" s="5"/>
      <c r="D4" s="6"/>
      <c r="E4" s="6"/>
      <c r="F4" s="6"/>
      <c r="G4" s="7"/>
      <c r="H4" s="4" t="s">
        <v>235</v>
      </c>
      <c r="I4" s="4"/>
      <c r="J4" s="4"/>
      <c r="K4" s="4"/>
      <c r="L4" s="4"/>
      <c r="M4" s="4"/>
      <c r="N4" s="4"/>
    </row>
    <row r="5" ht="36.75" customHeight="1" spans="1:14">
      <c r="A5" s="4" t="s">
        <v>236</v>
      </c>
      <c r="B5" s="4"/>
      <c r="C5" s="5" t="s">
        <v>237</v>
      </c>
      <c r="D5" s="6"/>
      <c r="E5" s="6"/>
      <c r="F5" s="6"/>
      <c r="G5" s="6"/>
      <c r="H5" s="4" t="s">
        <v>238</v>
      </c>
      <c r="I5" s="4"/>
      <c r="J5" s="4"/>
      <c r="K5" s="4"/>
      <c r="L5" s="5"/>
      <c r="M5" s="6"/>
      <c r="N5" s="7"/>
    </row>
    <row r="6" ht="25.5" customHeight="1" spans="1:14">
      <c r="A6" s="8" t="s">
        <v>239</v>
      </c>
      <c r="B6" s="9"/>
      <c r="C6" s="10" t="s">
        <v>240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242</v>
      </c>
      <c r="B8" s="4"/>
      <c r="C8" s="4"/>
      <c r="D8" s="4"/>
      <c r="E8" s="4" t="s">
        <v>243</v>
      </c>
      <c r="F8" s="4"/>
      <c r="G8" s="4"/>
      <c r="H8" s="4"/>
      <c r="I8" s="4"/>
      <c r="J8" s="4"/>
      <c r="K8" s="4"/>
      <c r="L8" s="4"/>
      <c r="M8" s="4"/>
      <c r="N8" s="14" t="s">
        <v>244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245</v>
      </c>
      <c r="B10" s="13"/>
      <c r="C10" s="13"/>
      <c r="D10" s="13"/>
      <c r="E10" s="4" t="s">
        <v>246</v>
      </c>
      <c r="F10" s="4"/>
      <c r="G10" s="4" t="s">
        <v>247</v>
      </c>
      <c r="H10" s="4"/>
      <c r="I10" s="4"/>
      <c r="J10" s="4"/>
      <c r="K10" s="4" t="s">
        <v>248</v>
      </c>
      <c r="L10" s="4"/>
      <c r="M10" s="4"/>
      <c r="N10" s="4" t="s">
        <v>249</v>
      </c>
    </row>
    <row r="11" ht="21" customHeight="1" spans="1:14">
      <c r="A11" s="13"/>
      <c r="B11" s="13"/>
      <c r="C11" s="13"/>
      <c r="D11" s="13"/>
      <c r="E11" s="4" t="s">
        <v>250</v>
      </c>
      <c r="F11" s="4"/>
      <c r="G11" s="4" t="s">
        <v>251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255</v>
      </c>
      <c r="F19" s="4"/>
      <c r="G19" s="4" t="s">
        <v>256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杨-火火</cp:lastModifiedBy>
  <dcterms:created xsi:type="dcterms:W3CDTF">2019-04-13T16:30:00Z</dcterms:created>
  <dcterms:modified xsi:type="dcterms:W3CDTF">2022-09-09T06:05:07Z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